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Z17\ZAMÓWIENIA PUBLICZNE 2026\2431 Wnioski\2026\4- Usługa wymiany i montażu elementów przy bramach wjazdowych i garażowych na OD\BIP\"/>
    </mc:Choice>
  </mc:AlternateContent>
  <bookViews>
    <workbookView xWindow="0" yWindow="0" windowWidth="28710" windowHeight="11520" tabRatio="846"/>
  </bookViews>
  <sheets>
    <sheet name="Arkusz1" sheetId="18" r:id="rId1"/>
  </sheets>
  <definedNames>
    <definedName name="Excel_BuiltIn__FilterDatabase_4">#REF!</definedName>
    <definedName name="Excel_BuiltIn__FilterDatabase_7">#REF!</definedName>
  </definedNames>
  <calcPr calcId="162913" fullPrecision="0"/>
</workbook>
</file>

<file path=xl/calcChain.xml><?xml version="1.0" encoding="utf-8"?>
<calcChain xmlns="http://schemas.openxmlformats.org/spreadsheetml/2006/main">
  <c r="J21" i="18" l="1"/>
  <c r="J16" i="18"/>
  <c r="J15" i="18"/>
  <c r="J14" i="18"/>
  <c r="J22" i="18" l="1"/>
  <c r="J20" i="18"/>
  <c r="J19" i="18"/>
  <c r="J13" i="18"/>
  <c r="J17" i="18"/>
  <c r="J18" i="18"/>
  <c r="J12" i="18"/>
  <c r="J23" i="18" l="1"/>
  <c r="J24" i="18" s="1"/>
  <c r="J25" i="18" s="1"/>
</calcChain>
</file>

<file path=xl/sharedStrings.xml><?xml version="1.0" encoding="utf-8"?>
<sst xmlns="http://schemas.openxmlformats.org/spreadsheetml/2006/main" count="69" uniqueCount="58">
  <si>
    <t>Lp.</t>
  </si>
  <si>
    <t>Lokalizacja</t>
  </si>
  <si>
    <t>Nr bramy</t>
  </si>
  <si>
    <t>Producent</t>
  </si>
  <si>
    <t>Typ bramy</t>
  </si>
  <si>
    <t>Cena jednostkowa netto</t>
  </si>
  <si>
    <t>Wyszczególnienie prac i materiałów</t>
  </si>
  <si>
    <t>Wartość netto</t>
  </si>
  <si>
    <t>Podatek VAT</t>
  </si>
  <si>
    <t>Wartość brutto</t>
  </si>
  <si>
    <t xml:space="preserve">Wiśniowski </t>
  </si>
  <si>
    <t>przesuwna, napęd NICE</t>
  </si>
  <si>
    <t>Wiśniowski</t>
  </si>
  <si>
    <t>Brama przesuwna PI 130</t>
  </si>
  <si>
    <t>Brama wjazdowa - 1 sztuka</t>
  </si>
  <si>
    <t>Brama wjazdowa- 1 sztuka</t>
  </si>
  <si>
    <t>Brama garażowa segmentowa - 1 sztuka</t>
  </si>
  <si>
    <t>Usługa wymiany i montażu elementów przy bramach wjazdowych i garażowych na Obwodzie Drogowym Wałcz ul. Kołobrzeska 35  oraz Obwód Drogowy Piecnik 35</t>
  </si>
  <si>
    <t>Obwód Drogowy  Wałcz ul. Kołobrzeska 35</t>
  </si>
  <si>
    <t xml:space="preserve">Brama garażowo - segmentowa - </t>
  </si>
  <si>
    <t>szt</t>
  </si>
  <si>
    <t>rolka nylonowa 2" średnica osi 11 mm długość 121mm</t>
  </si>
  <si>
    <r>
      <rPr>
        <sz val="7"/>
        <rFont val="Times New Roman"/>
        <family val="1"/>
        <charset val="238"/>
      </rPr>
      <t xml:space="preserve">   </t>
    </r>
    <r>
      <rPr>
        <sz val="11"/>
        <rFont val="Calibri"/>
        <family val="2"/>
        <charset val="238"/>
      </rPr>
      <t>typ UniPro       B110064009703    </t>
    </r>
  </si>
  <si>
    <t>1.</t>
  </si>
  <si>
    <t>2.</t>
  </si>
  <si>
    <t>4.</t>
  </si>
  <si>
    <t>5.</t>
  </si>
  <si>
    <t>osłona silnika NICE</t>
  </si>
  <si>
    <t>Fotokomórka FAAC</t>
  </si>
  <si>
    <t>kpl</t>
  </si>
  <si>
    <t>Fotokomórka odblaskowa refleksyjna IP65(do 12m)</t>
  </si>
  <si>
    <t>Brama segmentowa B110066004755</t>
  </si>
  <si>
    <t>osłona hamulców</t>
  </si>
  <si>
    <t>OD Piecnik 35, 78-650 Mirosławiec</t>
  </si>
  <si>
    <t>Dojazd</t>
  </si>
  <si>
    <t xml:space="preserve">Transport </t>
  </si>
  <si>
    <t>Usługa wymiany - 2 osoby po 200 zł</t>
  </si>
  <si>
    <t>3.</t>
  </si>
  <si>
    <t>dojazd</t>
  </si>
  <si>
    <t xml:space="preserve">Usługa </t>
  </si>
  <si>
    <t>naprawa/wymiana/montaż</t>
  </si>
  <si>
    <t>przygotowanie przesyłki</t>
  </si>
  <si>
    <t>6.</t>
  </si>
  <si>
    <t>7.</t>
  </si>
  <si>
    <t>8.</t>
  </si>
  <si>
    <t>9.</t>
  </si>
  <si>
    <t>10.</t>
  </si>
  <si>
    <t>11.</t>
  </si>
  <si>
    <t>Ilość / roboczogodzina</t>
  </si>
  <si>
    <t>szt.</t>
  </si>
  <si>
    <t>jednostka/osobę</t>
  </si>
  <si>
    <t>kpl.</t>
  </si>
  <si>
    <t>……..rbhx…..os.x…....zł</t>
  </si>
  <si>
    <t>Podpis Wykonawcy:</t>
  </si>
  <si>
    <t>FORMULARZ CENOWY</t>
  </si>
  <si>
    <t>Data:</t>
  </si>
  <si>
    <t>UWAGA:</t>
  </si>
  <si>
    <t>W pozycji 4 i poz. 10 należy uzupełnić ilość roboczogodzin to wykonania usługi oraz ilość osób i pomnożyć przez koszt robocizny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</si>
</sst>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Verdana"/>
      <family val="2"/>
      <charset val="238"/>
    </font>
    <font>
      <sz val="8"/>
      <name val="Verdana"/>
      <family val="2"/>
      <charset val="238"/>
    </font>
    <font>
      <b/>
      <sz val="9"/>
      <name val="Verdana"/>
      <family val="2"/>
      <charset val="238"/>
    </font>
    <font>
      <b/>
      <sz val="9"/>
      <name val="Times New Roman"/>
      <family val="1"/>
      <charset val="238"/>
    </font>
    <font>
      <sz val="9"/>
      <name val="Arial"/>
      <family val="2"/>
      <charset val="238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8"/>
      <name val="Verdana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sz val="11"/>
      <name val="Symbol"/>
      <family val="1"/>
      <charset val="2"/>
    </font>
    <font>
      <sz val="7"/>
      <name val="Times New Roman"/>
      <family val="1"/>
      <charset val="238"/>
    </font>
    <font>
      <sz val="11"/>
      <color rgb="FF006100"/>
      <name val="Calibri"/>
      <family val="2"/>
      <charset val="238"/>
      <scheme val="minor"/>
    </font>
    <font>
      <sz val="12"/>
      <name val="Verdana"/>
      <family val="2"/>
      <charset val="238"/>
    </font>
    <font>
      <b/>
      <i/>
      <u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800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5" fillId="3" borderId="0" applyNumberFormat="0" applyBorder="0" applyAlignment="0" applyProtection="0"/>
  </cellStyleXfs>
  <cellXfs count="60">
    <xf numFmtId="0" fontId="0" fillId="0" borderId="0" xfId="0"/>
    <xf numFmtId="4" fontId="0" fillId="0" borderId="0" xfId="0" applyNumberForma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/>
    <xf numFmtId="0" fontId="5" fillId="0" borderId="0" xfId="2" applyFont="1" applyAlignment="1">
      <alignment horizontal="left" vertical="center"/>
    </xf>
    <xf numFmtId="4" fontId="7" fillId="0" borderId="0" xfId="0" applyNumberFormat="1" applyFont="1"/>
    <xf numFmtId="0" fontId="6" fillId="0" borderId="0" xfId="0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0" fontId="9" fillId="0" borderId="0" xfId="2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0" fontId="11" fillId="0" borderId="0" xfId="0" applyFont="1"/>
    <xf numFmtId="0" fontId="4" fillId="0" borderId="1" xfId="0" applyFont="1" applyBorder="1" applyAlignment="1">
      <alignment horizontal="center" vertical="center"/>
    </xf>
    <xf numFmtId="0" fontId="12" fillId="0" borderId="0" xfId="0" applyFont="1"/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2" fillId="0" borderId="1" xfId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0" fontId="15" fillId="3" borderId="1" xfId="3" applyBorder="1" applyAlignment="1">
      <alignment horizontal="center" vertical="center"/>
    </xf>
    <xf numFmtId="0" fontId="15" fillId="3" borderId="12" xfId="3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4" fontId="17" fillId="0" borderId="0" xfId="0" applyNumberFormat="1" applyFont="1"/>
    <xf numFmtId="0" fontId="3" fillId="0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5" fillId="3" borderId="3" xfId="3" applyBorder="1" applyAlignment="1">
      <alignment horizontal="center" vertical="center" wrapText="1"/>
    </xf>
    <xf numFmtId="0" fontId="15" fillId="3" borderId="4" xfId="3" applyBorder="1" applyAlignment="1">
      <alignment horizontal="center" vertical="center" wrapText="1"/>
    </xf>
    <xf numFmtId="0" fontId="15" fillId="3" borderId="2" xfId="3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4">
    <cellStyle name="Dobry" xfId="3" builtinId="26"/>
    <cellStyle name="Normalny" xfId="0" builtinId="0"/>
    <cellStyle name="Normalny 2" xfId="1"/>
    <cellStyle name="Normalny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workbookViewId="0">
      <selection activeCell="I29" sqref="B28:I29"/>
    </sheetView>
  </sheetViews>
  <sheetFormatPr defaultRowHeight="12.75" x14ac:dyDescent="0.2"/>
  <cols>
    <col min="1" max="1" width="5.28515625" customWidth="1"/>
    <col min="2" max="2" width="13.140625" customWidth="1"/>
    <col min="3" max="3" width="10.28515625" customWidth="1"/>
    <col min="4" max="4" width="26.42578125" customWidth="1"/>
    <col min="5" max="5" width="11.5703125" customWidth="1"/>
    <col min="6" max="6" width="25.7109375" bestFit="1" customWidth="1"/>
    <col min="7" max="8" width="5.28515625" customWidth="1"/>
    <col min="9" max="9" width="11.42578125" style="1" customWidth="1"/>
    <col min="10" max="10" width="12.85546875" style="1" customWidth="1"/>
    <col min="13" max="13" width="51.5703125" customWidth="1"/>
  </cols>
  <sheetData>
    <row r="1" spans="1:13" x14ac:dyDescent="0.2">
      <c r="A1" s="7"/>
      <c r="B1" s="8"/>
      <c r="C1" s="9"/>
      <c r="D1" s="10"/>
      <c r="E1" s="11"/>
      <c r="I1" s="12"/>
      <c r="J1" s="12"/>
    </row>
    <row r="2" spans="1:13" x14ac:dyDescent="0.2">
      <c r="A2" s="13"/>
      <c r="B2" s="8"/>
      <c r="C2" s="9"/>
      <c r="D2" s="10"/>
      <c r="E2" s="14"/>
      <c r="I2" s="12"/>
      <c r="J2" s="12"/>
    </row>
    <row r="3" spans="1:13" x14ac:dyDescent="0.2">
      <c r="A3" s="13"/>
      <c r="B3" s="8"/>
      <c r="C3" s="9"/>
      <c r="D3" s="10"/>
      <c r="E3" s="15"/>
      <c r="I3" s="12"/>
      <c r="J3" s="12"/>
    </row>
    <row r="4" spans="1:13" ht="13.5" customHeight="1" x14ac:dyDescent="0.2">
      <c r="A4" s="13"/>
      <c r="B4" s="8"/>
      <c r="C4" s="9"/>
      <c r="D4" s="10"/>
      <c r="E4" s="15"/>
      <c r="I4" s="12"/>
      <c r="J4" s="12"/>
    </row>
    <row r="5" spans="1:13" x14ac:dyDescent="0.2">
      <c r="A5" s="13"/>
      <c r="B5" s="8"/>
      <c r="C5" s="9"/>
      <c r="D5" s="10"/>
      <c r="E5" s="15"/>
      <c r="I5" s="12"/>
      <c r="J5" s="12"/>
    </row>
    <row r="6" spans="1:13" ht="13.5" customHeight="1" x14ac:dyDescent="0.2">
      <c r="D6" s="44" t="s">
        <v>54</v>
      </c>
      <c r="F6" s="6" t="s">
        <v>55</v>
      </c>
    </row>
    <row r="7" spans="1:13" ht="11.25" customHeight="1" x14ac:dyDescent="0.2">
      <c r="I7" s="24"/>
    </row>
    <row r="8" spans="1:13" ht="13.5" customHeight="1" x14ac:dyDescent="0.2"/>
    <row r="9" spans="1:13" ht="35.1" customHeight="1" x14ac:dyDescent="0.2">
      <c r="A9" s="2"/>
      <c r="B9" s="47" t="s">
        <v>17</v>
      </c>
      <c r="C9" s="47"/>
      <c r="D9" s="47"/>
      <c r="E9" s="47"/>
      <c r="F9" s="47"/>
      <c r="G9" s="47"/>
      <c r="H9" s="47"/>
      <c r="I9" s="47"/>
      <c r="J9" s="47"/>
    </row>
    <row r="10" spans="1:13" ht="63" x14ac:dyDescent="0.2">
      <c r="A10" s="20" t="s">
        <v>0</v>
      </c>
      <c r="B10" s="3" t="s">
        <v>2</v>
      </c>
      <c r="C10" s="3" t="s">
        <v>3</v>
      </c>
      <c r="D10" s="3" t="s">
        <v>4</v>
      </c>
      <c r="E10" s="18" t="s">
        <v>1</v>
      </c>
      <c r="F10" s="18" t="s">
        <v>6</v>
      </c>
      <c r="G10" s="18" t="s">
        <v>48</v>
      </c>
      <c r="H10" s="31" t="s">
        <v>50</v>
      </c>
      <c r="I10" s="22" t="s">
        <v>5</v>
      </c>
      <c r="J10" s="4" t="s">
        <v>7</v>
      </c>
    </row>
    <row r="11" spans="1:13" ht="15" x14ac:dyDescent="0.2">
      <c r="A11" s="25"/>
      <c r="B11" s="54"/>
      <c r="C11" s="55"/>
      <c r="D11" s="55"/>
      <c r="E11" s="55"/>
      <c r="F11" s="55"/>
      <c r="G11" s="55"/>
      <c r="H11" s="55"/>
      <c r="I11" s="55"/>
      <c r="J11" s="56"/>
    </row>
    <row r="12" spans="1:13" ht="52.5" customHeight="1" x14ac:dyDescent="0.2">
      <c r="A12" s="20" t="s">
        <v>23</v>
      </c>
      <c r="B12" s="27" t="s">
        <v>19</v>
      </c>
      <c r="C12" s="25" t="s">
        <v>10</v>
      </c>
      <c r="D12" s="30" t="s">
        <v>22</v>
      </c>
      <c r="E12" s="57" t="s">
        <v>18</v>
      </c>
      <c r="F12" s="33" t="s">
        <v>21</v>
      </c>
      <c r="G12" s="19">
        <v>14</v>
      </c>
      <c r="H12" s="32" t="s">
        <v>20</v>
      </c>
      <c r="I12" s="23"/>
      <c r="J12" s="5">
        <f>G12*I12</f>
        <v>0</v>
      </c>
    </row>
    <row r="13" spans="1:13" ht="52.5" customHeight="1" x14ac:dyDescent="0.25">
      <c r="A13" s="25" t="s">
        <v>24</v>
      </c>
      <c r="B13" s="3" t="s">
        <v>14</v>
      </c>
      <c r="C13" s="25"/>
      <c r="D13" s="29" t="s">
        <v>11</v>
      </c>
      <c r="E13" s="58"/>
      <c r="F13" s="33" t="s">
        <v>27</v>
      </c>
      <c r="G13" s="19">
        <v>1</v>
      </c>
      <c r="H13" s="32" t="s">
        <v>20</v>
      </c>
      <c r="I13" s="23"/>
      <c r="J13" s="5">
        <f t="shared" ref="J13:J22" si="0">G13*I13</f>
        <v>0</v>
      </c>
      <c r="M13" s="26"/>
    </row>
    <row r="14" spans="1:13" ht="52.5" customHeight="1" x14ac:dyDescent="0.25">
      <c r="A14" s="25" t="s">
        <v>37</v>
      </c>
      <c r="B14" s="3" t="s">
        <v>38</v>
      </c>
      <c r="C14" s="25"/>
      <c r="D14" s="29"/>
      <c r="E14" s="58"/>
      <c r="F14" s="33"/>
      <c r="G14" s="19">
        <v>1</v>
      </c>
      <c r="H14" s="32" t="s">
        <v>49</v>
      </c>
      <c r="I14" s="23"/>
      <c r="J14" s="5">
        <f t="shared" si="0"/>
        <v>0</v>
      </c>
      <c r="M14" s="26"/>
    </row>
    <row r="15" spans="1:13" ht="52.5" customHeight="1" thickBot="1" x14ac:dyDescent="0.3">
      <c r="A15" s="25" t="s">
        <v>25</v>
      </c>
      <c r="B15" s="3" t="s">
        <v>39</v>
      </c>
      <c r="C15" s="25"/>
      <c r="D15" s="29" t="s">
        <v>40</v>
      </c>
      <c r="E15" s="58"/>
      <c r="F15" s="33" t="s">
        <v>52</v>
      </c>
      <c r="G15" s="41"/>
      <c r="H15" s="42"/>
      <c r="I15" s="23"/>
      <c r="J15" s="5">
        <f>G15*H15*I15</f>
        <v>0</v>
      </c>
      <c r="M15" s="26"/>
    </row>
    <row r="16" spans="1:13" ht="52.5" customHeight="1" thickTop="1" x14ac:dyDescent="0.25">
      <c r="A16" s="25" t="s">
        <v>26</v>
      </c>
      <c r="B16" s="3" t="s">
        <v>35</v>
      </c>
      <c r="C16" s="25"/>
      <c r="D16" s="29" t="s">
        <v>41</v>
      </c>
      <c r="E16" s="59"/>
      <c r="F16" s="33"/>
      <c r="G16" s="43">
        <v>1</v>
      </c>
      <c r="H16" s="32" t="s">
        <v>51</v>
      </c>
      <c r="I16" s="23"/>
      <c r="J16" s="5">
        <f>G16*I16</f>
        <v>0</v>
      </c>
      <c r="M16" s="26"/>
    </row>
    <row r="17" spans="1:10" ht="31.5" x14ac:dyDescent="0.2">
      <c r="A17" s="25" t="s">
        <v>42</v>
      </c>
      <c r="B17" s="28" t="s">
        <v>15</v>
      </c>
      <c r="C17" s="25" t="s">
        <v>12</v>
      </c>
      <c r="D17" s="25" t="s">
        <v>13</v>
      </c>
      <c r="E17" s="57" t="s">
        <v>33</v>
      </c>
      <c r="F17" s="33" t="s">
        <v>28</v>
      </c>
      <c r="G17" s="19">
        <v>1</v>
      </c>
      <c r="H17" s="32" t="s">
        <v>29</v>
      </c>
      <c r="I17" s="23"/>
      <c r="J17" s="5">
        <f t="shared" si="0"/>
        <v>0</v>
      </c>
    </row>
    <row r="18" spans="1:10" ht="42" x14ac:dyDescent="0.2">
      <c r="A18" s="25" t="s">
        <v>43</v>
      </c>
      <c r="B18" s="3" t="s">
        <v>16</v>
      </c>
      <c r="C18" s="25" t="s">
        <v>12</v>
      </c>
      <c r="D18" s="3" t="s">
        <v>31</v>
      </c>
      <c r="E18" s="58"/>
      <c r="F18" s="33" t="s">
        <v>30</v>
      </c>
      <c r="G18" s="19">
        <v>1</v>
      </c>
      <c r="H18" s="32" t="s">
        <v>20</v>
      </c>
      <c r="I18" s="23"/>
      <c r="J18" s="5">
        <f t="shared" si="0"/>
        <v>0</v>
      </c>
    </row>
    <row r="19" spans="1:10" ht="42" x14ac:dyDescent="0.2">
      <c r="A19" s="25" t="s">
        <v>44</v>
      </c>
      <c r="B19" s="39" t="s">
        <v>16</v>
      </c>
      <c r="C19" s="34" t="s">
        <v>12</v>
      </c>
      <c r="D19" s="34" t="s">
        <v>31</v>
      </c>
      <c r="E19" s="58"/>
      <c r="F19" s="35" t="s">
        <v>32</v>
      </c>
      <c r="G19" s="35">
        <v>1</v>
      </c>
      <c r="H19" s="36" t="s">
        <v>29</v>
      </c>
      <c r="I19" s="37"/>
      <c r="J19" s="38">
        <f t="shared" si="0"/>
        <v>0</v>
      </c>
    </row>
    <row r="20" spans="1:10" x14ac:dyDescent="0.2">
      <c r="A20" s="25" t="s">
        <v>45</v>
      </c>
      <c r="B20" s="3" t="s">
        <v>34</v>
      </c>
      <c r="C20" s="25"/>
      <c r="D20" s="25"/>
      <c r="E20" s="18"/>
      <c r="F20" s="19"/>
      <c r="G20" s="19">
        <v>1</v>
      </c>
      <c r="H20" s="19" t="s">
        <v>49</v>
      </c>
      <c r="I20" s="5"/>
      <c r="J20" s="5">
        <f t="shared" si="0"/>
        <v>0</v>
      </c>
    </row>
    <row r="21" spans="1:10" ht="42.75" thickBot="1" x14ac:dyDescent="0.25">
      <c r="A21" s="25" t="s">
        <v>46</v>
      </c>
      <c r="B21" s="3" t="s">
        <v>36</v>
      </c>
      <c r="C21" s="25"/>
      <c r="D21" s="25"/>
      <c r="E21" s="18"/>
      <c r="F21" s="19" t="s">
        <v>52</v>
      </c>
      <c r="G21" s="42"/>
      <c r="H21" s="41"/>
      <c r="I21" s="5"/>
      <c r="J21" s="5">
        <f>G21*H21*I21</f>
        <v>0</v>
      </c>
    </row>
    <row r="22" spans="1:10" ht="13.5" thickTop="1" x14ac:dyDescent="0.2">
      <c r="A22" s="25" t="s">
        <v>47</v>
      </c>
      <c r="B22" s="3" t="s">
        <v>35</v>
      </c>
      <c r="C22" s="25"/>
      <c r="D22" s="25"/>
      <c r="E22" s="18"/>
      <c r="F22" s="19"/>
      <c r="G22" s="19">
        <v>1</v>
      </c>
      <c r="H22" s="43"/>
      <c r="I22" s="5"/>
      <c r="J22" s="5">
        <f t="shared" si="0"/>
        <v>0</v>
      </c>
    </row>
    <row r="23" spans="1:10" ht="17.25" customHeight="1" x14ac:dyDescent="0.2">
      <c r="A23" s="2"/>
      <c r="B23" s="2"/>
      <c r="C23" s="2"/>
      <c r="D23" s="2"/>
      <c r="E23" s="2"/>
      <c r="F23" s="51" t="s">
        <v>7</v>
      </c>
      <c r="G23" s="52"/>
      <c r="H23" s="52"/>
      <c r="I23" s="53"/>
      <c r="J23" s="40">
        <f>SUM(J12:J22)</f>
        <v>0</v>
      </c>
    </row>
    <row r="24" spans="1:10" ht="15" customHeight="1" x14ac:dyDescent="0.2">
      <c r="A24" s="2"/>
      <c r="B24" s="2"/>
      <c r="C24" s="2"/>
      <c r="D24" s="2"/>
      <c r="E24" s="2"/>
      <c r="F24" s="48" t="s">
        <v>8</v>
      </c>
      <c r="G24" s="49"/>
      <c r="H24" s="49"/>
      <c r="I24" s="50"/>
      <c r="J24" s="21">
        <f>J23*23%</f>
        <v>0</v>
      </c>
    </row>
    <row r="25" spans="1:10" ht="16.5" customHeight="1" x14ac:dyDescent="0.2">
      <c r="A25" s="2"/>
      <c r="B25" s="2"/>
      <c r="C25" s="2"/>
      <c r="D25" s="2"/>
      <c r="E25" s="2"/>
      <c r="F25" s="48" t="s">
        <v>9</v>
      </c>
      <c r="G25" s="49"/>
      <c r="H25" s="49"/>
      <c r="I25" s="50"/>
      <c r="J25" s="21">
        <f>SUM(J23:J24)</f>
        <v>0</v>
      </c>
    </row>
    <row r="28" spans="1:10" x14ac:dyDescent="0.2">
      <c r="B28" s="45" t="s">
        <v>56</v>
      </c>
      <c r="C28" s="45"/>
      <c r="D28" s="45"/>
      <c r="E28" s="45"/>
      <c r="F28" s="45"/>
      <c r="G28" s="45"/>
      <c r="H28" s="45"/>
      <c r="I28" s="46"/>
    </row>
    <row r="29" spans="1:10" x14ac:dyDescent="0.2">
      <c r="B29" s="45" t="s">
        <v>57</v>
      </c>
      <c r="C29" s="45"/>
      <c r="D29" s="45"/>
      <c r="E29" s="45"/>
      <c r="F29" s="45"/>
      <c r="G29" s="45"/>
      <c r="H29" s="45"/>
      <c r="I29" s="46"/>
    </row>
    <row r="30" spans="1:10" x14ac:dyDescent="0.2">
      <c r="B30" s="6"/>
      <c r="C30" s="16"/>
      <c r="D30" s="17"/>
      <c r="E30" s="16"/>
    </row>
    <row r="32" spans="1:10" x14ac:dyDescent="0.2">
      <c r="F32" s="6" t="s">
        <v>53</v>
      </c>
    </row>
  </sheetData>
  <mergeCells count="7">
    <mergeCell ref="B9:J9"/>
    <mergeCell ref="F25:I25"/>
    <mergeCell ref="F23:I23"/>
    <mergeCell ref="F24:I24"/>
    <mergeCell ref="B11:J11"/>
    <mergeCell ref="E17:E19"/>
    <mergeCell ref="E12:E16"/>
  </mergeCells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GDDKiA O/Szczecin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Kaliś</dc:creator>
  <cp:lastModifiedBy>Kołosowska Ewa</cp:lastModifiedBy>
  <cp:lastPrinted>2021-08-05T11:25:58Z</cp:lastPrinted>
  <dcterms:created xsi:type="dcterms:W3CDTF">2009-02-11T08:20:01Z</dcterms:created>
  <dcterms:modified xsi:type="dcterms:W3CDTF">2026-04-22T11:02:13Z</dcterms:modified>
</cp:coreProperties>
</file>